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2014-03-25 New\New 14-03-23 from Old Computer\New\New Moss\MainMoss\Ultimate Moss\Production\"/>
    </mc:Choice>
  </mc:AlternateContent>
  <bookViews>
    <workbookView xWindow="0" yWindow="0" windowWidth="20490" windowHeight="9030" activeTab="1"/>
  </bookViews>
  <sheets>
    <sheet name="Info" sheetId="2" r:id="rId1"/>
    <sheet name="Data" sheetId="1" r:id="rId2"/>
    <sheet name="RAF1" sheetId="3" r:id="rId3"/>
    <sheet name="RAF2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7" i="1" l="1"/>
  <c r="X35" i="1" l="1"/>
  <c r="U21" i="1"/>
  <c r="AG18" i="1" l="1"/>
  <c r="AG17" i="1"/>
  <c r="AG15" i="1"/>
  <c r="AG14" i="1"/>
  <c r="AG12" i="1"/>
  <c r="AG11" i="1"/>
  <c r="AG9" i="1"/>
  <c r="AG8" i="1"/>
  <c r="AG6" i="1"/>
  <c r="AG5" i="1"/>
  <c r="AC21" i="1"/>
  <c r="AB21" i="1"/>
  <c r="AA21" i="1"/>
  <c r="Z21" i="1"/>
  <c r="Y21" i="1"/>
  <c r="X21" i="1"/>
  <c r="W21" i="1"/>
  <c r="V21" i="1"/>
  <c r="T21" i="1"/>
  <c r="S21" i="1"/>
  <c r="R21" i="1"/>
  <c r="Q21" i="1"/>
  <c r="P21" i="1"/>
  <c r="O21" i="1"/>
  <c r="N21" i="1"/>
  <c r="M21" i="1"/>
  <c r="E21" i="1"/>
  <c r="L21" i="1"/>
  <c r="K21" i="1"/>
  <c r="J21" i="1"/>
  <c r="I21" i="1"/>
  <c r="H21" i="1"/>
  <c r="G21" i="1"/>
  <c r="F21" i="1"/>
  <c r="D21" i="1"/>
  <c r="C21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E22" i="1"/>
  <c r="L22" i="1"/>
  <c r="K22" i="1"/>
  <c r="J22" i="1"/>
  <c r="I22" i="1"/>
  <c r="H22" i="1"/>
  <c r="G22" i="1"/>
  <c r="F22" i="1"/>
  <c r="D22" i="1"/>
  <c r="D23" i="1" s="1"/>
  <c r="C22" i="1"/>
  <c r="AG22" i="1" l="1"/>
  <c r="AE22" i="1"/>
  <c r="AG21" i="1"/>
  <c r="AE21" i="1"/>
</calcChain>
</file>

<file path=xl/comments1.xml><?xml version="1.0" encoding="utf-8"?>
<comments xmlns="http://schemas.openxmlformats.org/spreadsheetml/2006/main">
  <authors>
    <author>MarkAdmin</author>
  </authors>
  <commentList>
    <comment ref="J18" authorId="0" shapeId="0">
      <text>
        <r>
          <rPr>
            <b/>
            <sz val="9"/>
            <color indexed="81"/>
            <rFont val="Tahoma"/>
            <charset val="1"/>
          </rPr>
          <t>MarkAdmin:</t>
        </r>
        <r>
          <rPr>
            <sz val="9"/>
            <color indexed="81"/>
            <rFont val="Tahoma"/>
            <family val="2"/>
          </rPr>
          <t xml:space="preserve"> Can 
not be PRVIIIs</t>
        </r>
      </text>
    </comment>
  </commentList>
</comments>
</file>

<file path=xl/sharedStrings.xml><?xml version="1.0" encoding="utf-8"?>
<sst xmlns="http://schemas.openxmlformats.org/spreadsheetml/2006/main" count="72" uniqueCount="55">
  <si>
    <t>1942-1943</t>
  </si>
  <si>
    <t>1943-1944</t>
  </si>
  <si>
    <t>1944-1945</t>
  </si>
  <si>
    <t>RAF</t>
  </si>
  <si>
    <t>F.II</t>
  </si>
  <si>
    <t>PR.I</t>
  </si>
  <si>
    <t>T.III</t>
  </si>
  <si>
    <t>B.IV</t>
  </si>
  <si>
    <t>FB.VI</t>
  </si>
  <si>
    <t>PR.IV</t>
  </si>
  <si>
    <t>PR.VIII</t>
  </si>
  <si>
    <t>B.IX</t>
  </si>
  <si>
    <t>NF.XIII</t>
  </si>
  <si>
    <t>B.XVI</t>
  </si>
  <si>
    <t>PR.XVI</t>
  </si>
  <si>
    <t>NF.XVII</t>
  </si>
  <si>
    <t>NF.XIX</t>
  </si>
  <si>
    <t>B.XX</t>
  </si>
  <si>
    <t>B.25</t>
  </si>
  <si>
    <t>FB.26</t>
  </si>
  <si>
    <t>NF.30</t>
  </si>
  <si>
    <t>1941-1942</t>
  </si>
  <si>
    <t>PR.IX</t>
  </si>
  <si>
    <t>NF.XII</t>
  </si>
  <si>
    <t>Mk.XIV</t>
  </si>
  <si>
    <t>NF.XV</t>
  </si>
  <si>
    <t>FB.XVIII</t>
  </si>
  <si>
    <t>T.22</t>
  </si>
  <si>
    <t>PR.34</t>
  </si>
  <si>
    <t>B.35</t>
  </si>
  <si>
    <t>NF.36</t>
  </si>
  <si>
    <t>S&amp;B</t>
  </si>
  <si>
    <t>1940-1941</t>
  </si>
  <si>
    <t>PR.32</t>
  </si>
  <si>
    <t>Total</t>
  </si>
  <si>
    <t>Comparison of Mosquito delivery data between the tables in Sharp &amp; Bowyer's "Mosquito" and RAF files from the National Archives</t>
  </si>
  <si>
    <t>Dates are to September 3 of the relevant year.</t>
  </si>
  <si>
    <t>T.27 &amp;</t>
  </si>
  <si>
    <t>T.29 &amp;</t>
  </si>
  <si>
    <t>B.25 &amp;</t>
  </si>
  <si>
    <t>S&amp;B Can Prod'n</t>
  </si>
  <si>
    <t>To Aug '45</t>
  </si>
  <si>
    <t>B.VII</t>
  </si>
  <si>
    <t>B.XXV</t>
  </si>
  <si>
    <t xml:space="preserve">   "</t>
  </si>
  <si>
    <t>FB.21</t>
  </si>
  <si>
    <t>T.27</t>
  </si>
  <si>
    <t>T.29</t>
  </si>
  <si>
    <t>B.VIIs were delivered only in Canada,</t>
  </si>
  <si>
    <t>RAF does not appear to have received any.</t>
  </si>
  <si>
    <t xml:space="preserve">The table of Canadian production in Sharp &amp; Bowyer indicates time of production, however there appears to be some timing difference between production and delivery, </t>
  </si>
  <si>
    <t>so the cells with a yellow background are there on the assumption the RAF figures were correct.</t>
  </si>
  <si>
    <t>Overall, the two data sets match to within 20 airframes or 0.3%.</t>
  </si>
  <si>
    <t>Largest discrepancies are Sharp &amp; Bowyer having 26 more B.Ivs delivered September 42 - August 43 and 17 more FB.Vis delivered in the period September 43 - August 44.</t>
  </si>
  <si>
    <t>RAF lists 15 more aircraft from Canada than S&amp;B.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</si>
</sst>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10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15</xdr:col>
      <xdr:colOff>161925</xdr:colOff>
      <xdr:row>33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9163050" cy="630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0</xdr:rowOff>
    </xdr:from>
    <xdr:to>
      <xdr:col>10</xdr:col>
      <xdr:colOff>600075</xdr:colOff>
      <xdr:row>32</xdr:row>
      <xdr:rowOff>180975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5591175" cy="627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9" sqref="A9"/>
    </sheetView>
  </sheetViews>
  <sheetFormatPr defaultRowHeight="15" x14ac:dyDescent="0.25"/>
  <sheetData>
    <row r="1" spans="1:1" x14ac:dyDescent="0.25">
      <c r="A1" t="s">
        <v>35</v>
      </c>
    </row>
    <row r="3" spans="1:1" x14ac:dyDescent="0.25">
      <c r="A3" t="s">
        <v>36</v>
      </c>
    </row>
    <row r="5" spans="1:1" x14ac:dyDescent="0.25">
      <c r="A5" t="s">
        <v>50</v>
      </c>
    </row>
    <row r="6" spans="1:1" x14ac:dyDescent="0.25">
      <c r="A6" t="s">
        <v>51</v>
      </c>
    </row>
    <row r="8" spans="1:1" x14ac:dyDescent="0.25">
      <c r="A8" t="s">
        <v>53</v>
      </c>
    </row>
    <row r="10" spans="1:1" x14ac:dyDescent="0.25">
      <c r="A10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38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27" sqref="L27"/>
    </sheetView>
  </sheetViews>
  <sheetFormatPr defaultRowHeight="15" x14ac:dyDescent="0.25"/>
  <cols>
    <col min="1" max="1" width="9.7109375" bestFit="1" customWidth="1"/>
    <col min="2" max="2" width="4.5703125" bestFit="1" customWidth="1"/>
    <col min="3" max="22" width="6.42578125" customWidth="1"/>
    <col min="23" max="23" width="6.42578125" hidden="1" customWidth="1"/>
    <col min="24" max="29" width="6.42578125" customWidth="1"/>
    <col min="30" max="30" width="2.42578125" customWidth="1"/>
    <col min="31" max="31" width="5.42578125" customWidth="1"/>
    <col min="32" max="32" width="1.85546875" customWidth="1"/>
    <col min="33" max="33" width="6.140625" bestFit="1" customWidth="1"/>
    <col min="34" max="34" width="8.140625" bestFit="1" customWidth="1"/>
  </cols>
  <sheetData>
    <row r="1" spans="1:34" x14ac:dyDescent="0.25">
      <c r="X1" s="2" t="s">
        <v>45</v>
      </c>
    </row>
    <row r="2" spans="1:34" x14ac:dyDescent="0.25">
      <c r="U2" t="s">
        <v>39</v>
      </c>
      <c r="V2" t="s">
        <v>37</v>
      </c>
      <c r="X2" t="s">
        <v>38</v>
      </c>
    </row>
    <row r="3" spans="1:34" x14ac:dyDescent="0.25">
      <c r="C3" t="s">
        <v>5</v>
      </c>
      <c r="D3" t="s">
        <v>4</v>
      </c>
      <c r="E3" t="s">
        <v>23</v>
      </c>
      <c r="F3" t="s">
        <v>6</v>
      </c>
      <c r="G3" t="s">
        <v>7</v>
      </c>
      <c r="H3" t="s">
        <v>9</v>
      </c>
      <c r="I3" t="s">
        <v>8</v>
      </c>
      <c r="J3" t="s">
        <v>10</v>
      </c>
      <c r="K3" t="s">
        <v>11</v>
      </c>
      <c r="L3" t="s">
        <v>22</v>
      </c>
      <c r="M3" t="s">
        <v>12</v>
      </c>
      <c r="N3" t="s">
        <v>24</v>
      </c>
      <c r="O3" t="s">
        <v>25</v>
      </c>
      <c r="P3" t="s">
        <v>13</v>
      </c>
      <c r="Q3" t="s">
        <v>14</v>
      </c>
      <c r="R3" t="s">
        <v>15</v>
      </c>
      <c r="S3" t="s">
        <v>26</v>
      </c>
      <c r="T3" t="s">
        <v>16</v>
      </c>
      <c r="U3" t="s">
        <v>17</v>
      </c>
      <c r="V3" t="s">
        <v>27</v>
      </c>
      <c r="W3" t="s">
        <v>18</v>
      </c>
      <c r="X3" t="s">
        <v>19</v>
      </c>
      <c r="Y3" t="s">
        <v>20</v>
      </c>
      <c r="Z3" t="s">
        <v>33</v>
      </c>
      <c r="AA3" t="s">
        <v>28</v>
      </c>
      <c r="AB3" t="s">
        <v>29</v>
      </c>
      <c r="AC3" t="s">
        <v>30</v>
      </c>
      <c r="AG3" t="s">
        <v>34</v>
      </c>
    </row>
    <row r="4" spans="1:34" ht="5.25" customHeight="1" x14ac:dyDescent="0.25"/>
    <row r="5" spans="1:34" x14ac:dyDescent="0.25">
      <c r="A5" t="s">
        <v>32</v>
      </c>
      <c r="B5" s="2" t="s">
        <v>31</v>
      </c>
      <c r="C5" s="2"/>
      <c r="D5" s="2">
        <v>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>
        <f>SUM(C5:AC5)</f>
        <v>1</v>
      </c>
    </row>
    <row r="6" spans="1:34" x14ac:dyDescent="0.25">
      <c r="B6" s="3" t="s">
        <v>3</v>
      </c>
      <c r="C6" s="3"/>
      <c r="D6" s="3">
        <v>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>
        <f>SUM(C6:AC6)</f>
        <v>4</v>
      </c>
    </row>
    <row r="7" spans="1:34" ht="6.75" customHeight="1" x14ac:dyDescent="0.25"/>
    <row r="8" spans="1:34" x14ac:dyDescent="0.25">
      <c r="A8" t="s">
        <v>21</v>
      </c>
      <c r="B8" s="2" t="s">
        <v>31</v>
      </c>
      <c r="C8" s="2"/>
      <c r="D8" s="2">
        <v>129</v>
      </c>
      <c r="E8" s="2"/>
      <c r="F8" s="2">
        <v>24</v>
      </c>
      <c r="G8" s="2">
        <v>51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>
        <f>SUM(C8:AC8)</f>
        <v>204</v>
      </c>
    </row>
    <row r="9" spans="1:34" x14ac:dyDescent="0.25">
      <c r="B9" s="3" t="s">
        <v>3</v>
      </c>
      <c r="C9" s="3"/>
      <c r="D9" s="3">
        <v>129</v>
      </c>
      <c r="E9" s="3"/>
      <c r="F9" s="3">
        <v>17</v>
      </c>
      <c r="G9" s="3">
        <v>52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>
        <f>SUM(C9:AC9)</f>
        <v>198</v>
      </c>
      <c r="AH9" s="5"/>
    </row>
    <row r="10" spans="1:34" ht="8.25" customHeight="1" x14ac:dyDescent="0.25"/>
    <row r="11" spans="1:34" x14ac:dyDescent="0.25">
      <c r="A11" t="s">
        <v>0</v>
      </c>
      <c r="B11" s="2" t="s">
        <v>31</v>
      </c>
      <c r="C11" s="2"/>
      <c r="D11" s="2">
        <v>361</v>
      </c>
      <c r="E11" s="2"/>
      <c r="F11" s="2">
        <v>53</v>
      </c>
      <c r="G11" s="2">
        <v>248</v>
      </c>
      <c r="H11" s="2">
        <v>10</v>
      </c>
      <c r="I11" s="2">
        <v>176</v>
      </c>
      <c r="J11" s="2">
        <v>5</v>
      </c>
      <c r="K11" s="2">
        <v>28</v>
      </c>
      <c r="L11" s="2">
        <v>47</v>
      </c>
      <c r="M11" s="2"/>
      <c r="N11" s="2"/>
      <c r="O11" s="2">
        <v>1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>
        <f>SUM(C11:AC11)</f>
        <v>929</v>
      </c>
    </row>
    <row r="12" spans="1:34" x14ac:dyDescent="0.25">
      <c r="B12" s="3" t="s">
        <v>3</v>
      </c>
      <c r="C12" s="3"/>
      <c r="D12" s="3">
        <v>442</v>
      </c>
      <c r="E12" s="3">
        <v>9</v>
      </c>
      <c r="F12" s="3">
        <v>48</v>
      </c>
      <c r="G12" s="3">
        <v>221</v>
      </c>
      <c r="H12" s="3">
        <v>13</v>
      </c>
      <c r="I12" s="3">
        <v>176</v>
      </c>
      <c r="J12" s="3">
        <v>3</v>
      </c>
      <c r="K12" s="3">
        <v>28</v>
      </c>
      <c r="L12" s="3">
        <v>48</v>
      </c>
      <c r="M12" s="3"/>
      <c r="N12" s="3">
        <v>1</v>
      </c>
      <c r="O12" s="3">
        <v>1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>
        <f>SUM(C12:AC12)</f>
        <v>990</v>
      </c>
      <c r="AH12" s="5"/>
    </row>
    <row r="13" spans="1:34" ht="6.75" customHeight="1" x14ac:dyDescent="0.25"/>
    <row r="14" spans="1:34" x14ac:dyDescent="0.25">
      <c r="A14" t="s">
        <v>1</v>
      </c>
      <c r="B14" s="2" t="s">
        <v>31</v>
      </c>
      <c r="C14" s="2"/>
      <c r="D14" s="2">
        <v>99</v>
      </c>
      <c r="E14" s="2"/>
      <c r="F14" s="2">
        <v>70</v>
      </c>
      <c r="G14" s="2"/>
      <c r="H14" s="2"/>
      <c r="I14" s="2">
        <v>947</v>
      </c>
      <c r="J14" s="2"/>
      <c r="K14" s="2">
        <v>26</v>
      </c>
      <c r="L14" s="2">
        <v>43</v>
      </c>
      <c r="M14" s="2">
        <v>270</v>
      </c>
      <c r="N14" s="2"/>
      <c r="O14" s="2">
        <v>4</v>
      </c>
      <c r="P14" s="2">
        <v>132</v>
      </c>
      <c r="Q14" s="2">
        <v>233</v>
      </c>
      <c r="R14" s="2"/>
      <c r="S14" s="2">
        <v>11</v>
      </c>
      <c r="T14" s="2">
        <v>71</v>
      </c>
      <c r="U14" s="4">
        <v>124</v>
      </c>
      <c r="V14" s="2"/>
      <c r="W14" s="2"/>
      <c r="X14" s="2"/>
      <c r="Y14" s="2">
        <v>109</v>
      </c>
      <c r="Z14" s="2"/>
      <c r="AA14" s="2"/>
      <c r="AB14" s="2"/>
      <c r="AC14" s="2"/>
      <c r="AD14" s="2"/>
      <c r="AE14" s="2"/>
      <c r="AF14" s="2"/>
      <c r="AG14" s="2">
        <f>SUM(C14:AC14)</f>
        <v>2139</v>
      </c>
    </row>
    <row r="15" spans="1:34" x14ac:dyDescent="0.25">
      <c r="B15" s="3" t="s">
        <v>3</v>
      </c>
      <c r="C15" s="3">
        <v>2</v>
      </c>
      <c r="D15" s="3"/>
      <c r="E15" s="3"/>
      <c r="F15" s="3">
        <v>84</v>
      </c>
      <c r="G15" s="3"/>
      <c r="H15" s="3"/>
      <c r="I15" s="3">
        <v>930</v>
      </c>
      <c r="J15" s="3"/>
      <c r="K15" s="3">
        <v>27</v>
      </c>
      <c r="L15" s="3">
        <v>42</v>
      </c>
      <c r="M15" s="3">
        <v>270</v>
      </c>
      <c r="N15" s="3"/>
      <c r="O15" s="3">
        <v>4</v>
      </c>
      <c r="P15" s="3">
        <v>132</v>
      </c>
      <c r="Q15" s="3">
        <v>227</v>
      </c>
      <c r="R15" s="3"/>
      <c r="S15" s="3">
        <v>12</v>
      </c>
      <c r="T15" s="3">
        <v>70</v>
      </c>
      <c r="U15" s="3">
        <v>124</v>
      </c>
      <c r="V15" s="3"/>
      <c r="W15" s="3"/>
      <c r="X15" s="3"/>
      <c r="Y15" s="3">
        <v>105</v>
      </c>
      <c r="Z15" s="3"/>
      <c r="AA15" s="3"/>
      <c r="AB15" s="3"/>
      <c r="AC15" s="3"/>
      <c r="AD15" s="3"/>
      <c r="AE15" s="3"/>
      <c r="AF15" s="3"/>
      <c r="AG15" s="3">
        <f>SUM(C15:AC15)</f>
        <v>2029</v>
      </c>
      <c r="AH15" s="5"/>
    </row>
    <row r="16" spans="1:34" ht="6.75" customHeight="1" x14ac:dyDescent="0.25"/>
    <row r="17" spans="1:35" x14ac:dyDescent="0.25">
      <c r="A17" t="s">
        <v>2</v>
      </c>
      <c r="B17" s="2" t="s">
        <v>31</v>
      </c>
      <c r="C17" s="2"/>
      <c r="D17" s="2"/>
      <c r="E17" s="2"/>
      <c r="F17" s="2">
        <v>56</v>
      </c>
      <c r="G17" s="2"/>
      <c r="H17" s="2"/>
      <c r="I17" s="2">
        <v>980</v>
      </c>
      <c r="J17" s="2"/>
      <c r="K17" s="2"/>
      <c r="L17" s="2"/>
      <c r="M17" s="2"/>
      <c r="N17" s="2"/>
      <c r="O17" s="2"/>
      <c r="P17" s="2">
        <v>257</v>
      </c>
      <c r="Q17" s="2">
        <v>202</v>
      </c>
      <c r="R17" s="2"/>
      <c r="S17" s="2">
        <v>5</v>
      </c>
      <c r="T17" s="2">
        <v>203</v>
      </c>
      <c r="U17" s="4">
        <v>521</v>
      </c>
      <c r="V17" s="2">
        <v>25</v>
      </c>
      <c r="W17" s="2"/>
      <c r="X17" s="2">
        <f>288+37+3</f>
        <v>328</v>
      </c>
      <c r="Y17" s="2">
        <v>421</v>
      </c>
      <c r="Z17" s="2">
        <v>4</v>
      </c>
      <c r="AA17" s="2">
        <v>89</v>
      </c>
      <c r="AB17" s="2">
        <v>114</v>
      </c>
      <c r="AC17" s="2">
        <v>115</v>
      </c>
      <c r="AD17" s="2"/>
      <c r="AE17" s="2"/>
      <c r="AF17" s="2"/>
      <c r="AG17" s="2">
        <f>SUM(C17:AC17)</f>
        <v>3320</v>
      </c>
    </row>
    <row r="18" spans="1:35" x14ac:dyDescent="0.25">
      <c r="B18" s="3" t="s">
        <v>3</v>
      </c>
      <c r="C18" s="3"/>
      <c r="D18" s="3"/>
      <c r="E18" s="3"/>
      <c r="F18" s="3">
        <v>57</v>
      </c>
      <c r="G18" s="3"/>
      <c r="H18" s="3"/>
      <c r="I18" s="3">
        <v>978</v>
      </c>
      <c r="J18" s="3">
        <v>9</v>
      </c>
      <c r="K18" s="3"/>
      <c r="L18" s="3"/>
      <c r="M18" s="3"/>
      <c r="N18" s="3"/>
      <c r="O18" s="3"/>
      <c r="P18" s="3">
        <v>259</v>
      </c>
      <c r="Q18" s="3">
        <v>208</v>
      </c>
      <c r="R18" s="3"/>
      <c r="S18" s="3">
        <v>5</v>
      </c>
      <c r="T18" s="3">
        <v>205</v>
      </c>
      <c r="U18" s="3">
        <v>526</v>
      </c>
      <c r="V18" s="3">
        <v>25</v>
      </c>
      <c r="W18" s="3"/>
      <c r="X18" s="3">
        <v>338</v>
      </c>
      <c r="Y18" s="3">
        <v>423</v>
      </c>
      <c r="Z18" s="3">
        <v>4</v>
      </c>
      <c r="AA18" s="3">
        <v>89</v>
      </c>
      <c r="AB18" s="3">
        <v>112</v>
      </c>
      <c r="AC18" s="3">
        <v>114</v>
      </c>
      <c r="AD18" s="3"/>
      <c r="AE18" s="3"/>
      <c r="AF18" s="3"/>
      <c r="AG18" s="3">
        <f>SUM(C18:AC18)</f>
        <v>3352</v>
      </c>
      <c r="AH18" s="5"/>
    </row>
    <row r="19" spans="1:35" ht="6" customHeight="1" x14ac:dyDescent="0.25"/>
    <row r="20" spans="1:35" ht="6" customHeight="1" x14ac:dyDescent="0.25"/>
    <row r="21" spans="1:35" s="1" customFormat="1" x14ac:dyDescent="0.25">
      <c r="B21" s="2" t="s">
        <v>31</v>
      </c>
      <c r="C21" s="2">
        <f>C17+C14+C11+C8+C5</f>
        <v>0</v>
      </c>
      <c r="D21" s="2">
        <f t="shared" ref="D21:AC21" si="0">D17+D14+D11+D8+D5</f>
        <v>590</v>
      </c>
      <c r="E21" s="2">
        <f>E17+E14+E11+E8+E5</f>
        <v>0</v>
      </c>
      <c r="F21" s="2">
        <f t="shared" si="0"/>
        <v>203</v>
      </c>
      <c r="G21" s="2">
        <f t="shared" si="0"/>
        <v>299</v>
      </c>
      <c r="H21" s="2">
        <f t="shared" si="0"/>
        <v>10</v>
      </c>
      <c r="I21" s="2">
        <f t="shared" si="0"/>
        <v>2103</v>
      </c>
      <c r="J21" s="2">
        <f t="shared" si="0"/>
        <v>5</v>
      </c>
      <c r="K21" s="2">
        <f t="shared" si="0"/>
        <v>54</v>
      </c>
      <c r="L21" s="2">
        <f t="shared" si="0"/>
        <v>90</v>
      </c>
      <c r="M21" s="2">
        <f t="shared" si="0"/>
        <v>270</v>
      </c>
      <c r="N21" s="2">
        <f t="shared" si="0"/>
        <v>0</v>
      </c>
      <c r="O21" s="2">
        <f t="shared" si="0"/>
        <v>5</v>
      </c>
      <c r="P21" s="2">
        <f t="shared" si="0"/>
        <v>389</v>
      </c>
      <c r="Q21" s="2">
        <f t="shared" si="0"/>
        <v>435</v>
      </c>
      <c r="R21" s="2">
        <f t="shared" si="0"/>
        <v>0</v>
      </c>
      <c r="S21" s="2">
        <f t="shared" si="0"/>
        <v>16</v>
      </c>
      <c r="T21" s="2">
        <f t="shared" si="0"/>
        <v>274</v>
      </c>
      <c r="U21" s="2">
        <f>245+70+330</f>
        <v>645</v>
      </c>
      <c r="V21" s="2">
        <f t="shared" si="0"/>
        <v>25</v>
      </c>
      <c r="W21" s="2">
        <f t="shared" si="0"/>
        <v>0</v>
      </c>
      <c r="X21" s="2">
        <f t="shared" si="0"/>
        <v>328</v>
      </c>
      <c r="Y21" s="2">
        <f t="shared" si="0"/>
        <v>530</v>
      </c>
      <c r="Z21" s="2">
        <f t="shared" si="0"/>
        <v>4</v>
      </c>
      <c r="AA21" s="2">
        <f t="shared" si="0"/>
        <v>89</v>
      </c>
      <c r="AB21" s="2">
        <f t="shared" si="0"/>
        <v>114</v>
      </c>
      <c r="AC21" s="2">
        <f t="shared" si="0"/>
        <v>115</v>
      </c>
      <c r="AD21" s="2"/>
      <c r="AE21" s="2">
        <f>SUM(C21:AC21)</f>
        <v>6593</v>
      </c>
      <c r="AF21" s="2"/>
      <c r="AG21" s="2">
        <f t="shared" ref="AG21:AG22" si="1">AG17+AG14+AG11+AG8+AG5</f>
        <v>6593</v>
      </c>
      <c r="AI21" t="s">
        <v>31</v>
      </c>
    </row>
    <row r="22" spans="1:35" x14ac:dyDescent="0.25">
      <c r="B22" s="3" t="s">
        <v>3</v>
      </c>
      <c r="C22" s="3">
        <f>C18+C15+C12+C9+C6</f>
        <v>2</v>
      </c>
      <c r="D22" s="3">
        <f t="shared" ref="D22:AC22" si="2">D18+D15+D12+D9+D6</f>
        <v>575</v>
      </c>
      <c r="E22" s="3">
        <f>E18+E15+E12+E9+E6</f>
        <v>9</v>
      </c>
      <c r="F22" s="3">
        <f t="shared" si="2"/>
        <v>206</v>
      </c>
      <c r="G22" s="3">
        <f t="shared" si="2"/>
        <v>273</v>
      </c>
      <c r="H22" s="3">
        <f t="shared" si="2"/>
        <v>13</v>
      </c>
      <c r="I22" s="3">
        <f t="shared" si="2"/>
        <v>2084</v>
      </c>
      <c r="J22" s="3">
        <f t="shared" si="2"/>
        <v>12</v>
      </c>
      <c r="K22" s="3">
        <f t="shared" si="2"/>
        <v>55</v>
      </c>
      <c r="L22" s="3">
        <f t="shared" si="2"/>
        <v>90</v>
      </c>
      <c r="M22" s="3">
        <f t="shared" si="2"/>
        <v>270</v>
      </c>
      <c r="N22" s="3">
        <f t="shared" si="2"/>
        <v>1</v>
      </c>
      <c r="O22" s="3">
        <f t="shared" si="2"/>
        <v>5</v>
      </c>
      <c r="P22" s="3">
        <f t="shared" si="2"/>
        <v>391</v>
      </c>
      <c r="Q22" s="3">
        <f t="shared" si="2"/>
        <v>435</v>
      </c>
      <c r="R22" s="3">
        <f t="shared" si="2"/>
        <v>0</v>
      </c>
      <c r="S22" s="3">
        <f t="shared" si="2"/>
        <v>17</v>
      </c>
      <c r="T22" s="3">
        <f t="shared" si="2"/>
        <v>275</v>
      </c>
      <c r="U22" s="3">
        <f t="shared" si="2"/>
        <v>650</v>
      </c>
      <c r="V22" s="3">
        <f t="shared" si="2"/>
        <v>25</v>
      </c>
      <c r="W22" s="3">
        <f t="shared" si="2"/>
        <v>0</v>
      </c>
      <c r="X22" s="3">
        <f t="shared" si="2"/>
        <v>338</v>
      </c>
      <c r="Y22" s="3">
        <f t="shared" si="2"/>
        <v>528</v>
      </c>
      <c r="Z22" s="3">
        <f t="shared" si="2"/>
        <v>4</v>
      </c>
      <c r="AA22" s="3">
        <f t="shared" si="2"/>
        <v>89</v>
      </c>
      <c r="AB22" s="3">
        <f t="shared" si="2"/>
        <v>112</v>
      </c>
      <c r="AC22" s="3">
        <f t="shared" si="2"/>
        <v>114</v>
      </c>
      <c r="AD22" s="3"/>
      <c r="AE22" s="3">
        <f>SUM(C22:AC22)</f>
        <v>6573</v>
      </c>
      <c r="AF22" s="3"/>
      <c r="AG22" s="3">
        <f t="shared" si="1"/>
        <v>6573</v>
      </c>
      <c r="AH22" s="5"/>
      <c r="AI22" t="s">
        <v>3</v>
      </c>
    </row>
    <row r="23" spans="1:35" x14ac:dyDescent="0.25">
      <c r="D23">
        <f>D22+E22</f>
        <v>584</v>
      </c>
      <c r="AG23" s="6"/>
    </row>
    <row r="25" spans="1:35" x14ac:dyDescent="0.25">
      <c r="U25" s="2" t="s">
        <v>40</v>
      </c>
      <c r="V25" s="2"/>
      <c r="W25" s="2"/>
      <c r="X25" s="2" t="s">
        <v>41</v>
      </c>
    </row>
    <row r="26" spans="1:35" x14ac:dyDescent="0.25">
      <c r="U26" s="2" t="s">
        <v>42</v>
      </c>
      <c r="V26" s="2"/>
      <c r="W26" s="2"/>
      <c r="X26" s="2">
        <v>25</v>
      </c>
    </row>
    <row r="27" spans="1:35" x14ac:dyDescent="0.25">
      <c r="U27" s="2" t="s">
        <v>17</v>
      </c>
      <c r="V27" s="2"/>
      <c r="W27" s="2"/>
      <c r="X27" s="2">
        <v>245</v>
      </c>
    </row>
    <row r="28" spans="1:35" x14ac:dyDescent="0.25">
      <c r="U28" s="2" t="s">
        <v>43</v>
      </c>
      <c r="V28" s="2"/>
      <c r="W28" s="2"/>
      <c r="X28" s="2">
        <v>70</v>
      </c>
    </row>
    <row r="29" spans="1:35" x14ac:dyDescent="0.25">
      <c r="U29" s="2" t="s">
        <v>44</v>
      </c>
      <c r="V29" s="2"/>
      <c r="W29" s="2"/>
      <c r="X29" s="2">
        <v>330</v>
      </c>
    </row>
    <row r="30" spans="1:35" x14ac:dyDescent="0.25">
      <c r="U30" s="2" t="s">
        <v>45</v>
      </c>
      <c r="V30" s="2"/>
      <c r="W30" s="2"/>
      <c r="X30" s="2">
        <v>3</v>
      </c>
    </row>
    <row r="31" spans="1:35" x14ac:dyDescent="0.25">
      <c r="U31" s="2" t="s">
        <v>19</v>
      </c>
      <c r="V31" s="2"/>
      <c r="W31" s="2"/>
      <c r="X31" s="2">
        <v>288</v>
      </c>
    </row>
    <row r="32" spans="1:35" x14ac:dyDescent="0.25">
      <c r="U32" s="2" t="s">
        <v>27</v>
      </c>
      <c r="V32" s="2"/>
      <c r="W32" s="2"/>
      <c r="X32" s="2">
        <v>6</v>
      </c>
    </row>
    <row r="33" spans="21:24" x14ac:dyDescent="0.25">
      <c r="U33" s="2" t="s">
        <v>46</v>
      </c>
      <c r="V33" s="2"/>
      <c r="W33" s="2"/>
      <c r="X33" s="2">
        <v>19</v>
      </c>
    </row>
    <row r="34" spans="21:24" x14ac:dyDescent="0.25">
      <c r="U34" s="2" t="s">
        <v>47</v>
      </c>
      <c r="V34" s="2"/>
      <c r="W34" s="2"/>
      <c r="X34" s="2">
        <v>37</v>
      </c>
    </row>
    <row r="35" spans="21:24" x14ac:dyDescent="0.25">
      <c r="U35" s="2" t="s">
        <v>34</v>
      </c>
      <c r="V35" s="2"/>
      <c r="W35" s="2"/>
      <c r="X35" s="2">
        <f>SUM(X26:X34)</f>
        <v>1023</v>
      </c>
    </row>
    <row r="36" spans="21:24" x14ac:dyDescent="0.25">
      <c r="U36" t="s">
        <v>48</v>
      </c>
    </row>
    <row r="37" spans="21:24" x14ac:dyDescent="0.25">
      <c r="U37" t="s">
        <v>49</v>
      </c>
    </row>
    <row r="38" spans="21:24" x14ac:dyDescent="0.25">
      <c r="U38" t="s">
        <v>54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" workbookViewId="0">
      <selection activeCell="R1" sqref="R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S27" sqref="S2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Data</vt:lpstr>
      <vt:lpstr>RAF1</vt:lpstr>
      <vt:lpstr>RAF2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MarkAdmin</dc:creator>
  <cp:lastModifiedBy>MarkAdmin</cp:lastModifiedBy>
  <dcterms:created xsi:type="dcterms:W3CDTF">2014-11-05T09:28:33Z</dcterms:created>
  <dcterms:modified xsi:type="dcterms:W3CDTF">2015-03-15T04:09:45Z</dcterms:modified>
</cp:coreProperties>
</file>